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40" windowHeight="11640" activeTab="1"/>
  </bookViews>
  <sheets>
    <sheet name="Exp=1 (2)" sheetId="2" r:id="rId1"/>
    <sheet name="Re_cal_Exp=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1" l="1"/>
  <c r="M8" i="1"/>
  <c r="N9" i="1"/>
  <c r="M8" i="2" l="1"/>
  <c r="N48" i="1"/>
  <c r="N46" i="1"/>
  <c r="N19" i="1"/>
  <c r="N42" i="1"/>
  <c r="O12" i="2"/>
  <c r="N12" i="2"/>
  <c r="N10" i="2"/>
  <c r="N9" i="2"/>
  <c r="O10" i="1" l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N10" i="1"/>
  <c r="N11" i="1"/>
  <c r="N12" i="1"/>
  <c r="N13" i="1"/>
  <c r="N14" i="1"/>
  <c r="N15" i="1"/>
  <c r="N16" i="1"/>
  <c r="N17" i="1"/>
  <c r="N18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3" i="1"/>
  <c r="N44" i="1"/>
  <c r="N45" i="1"/>
  <c r="N47" i="1"/>
  <c r="M10" i="1"/>
  <c r="M9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8" i="2"/>
  <c r="M47" i="2"/>
  <c r="N46" i="2"/>
  <c r="O46" i="2" s="1"/>
  <c r="M46" i="2"/>
  <c r="M45" i="2"/>
  <c r="M44" i="2"/>
  <c r="M43" i="2"/>
  <c r="N42" i="2"/>
  <c r="O42" i="2" s="1"/>
  <c r="M42" i="2"/>
  <c r="M41" i="2"/>
  <c r="M40" i="2"/>
  <c r="M39" i="2"/>
  <c r="N38" i="2"/>
  <c r="O38" i="2" s="1"/>
  <c r="M38" i="2"/>
  <c r="M37" i="2"/>
  <c r="M36" i="2"/>
  <c r="M35" i="2"/>
  <c r="N34" i="2"/>
  <c r="O34" i="2" s="1"/>
  <c r="M34" i="2"/>
  <c r="M33" i="2"/>
  <c r="M32" i="2"/>
  <c r="M31" i="2"/>
  <c r="N30" i="2"/>
  <c r="O30" i="2" s="1"/>
  <c r="M30" i="2"/>
  <c r="M29" i="2"/>
  <c r="M28" i="2"/>
  <c r="M27" i="2"/>
  <c r="N26" i="2"/>
  <c r="O26" i="2" s="1"/>
  <c r="M26" i="2"/>
  <c r="M25" i="2"/>
  <c r="M24" i="2"/>
  <c r="M23" i="2"/>
  <c r="N22" i="2"/>
  <c r="O22" i="2" s="1"/>
  <c r="M22" i="2"/>
  <c r="M21" i="2"/>
  <c r="M20" i="2"/>
  <c r="M19" i="2"/>
  <c r="N18" i="2"/>
  <c r="O18" i="2" s="1"/>
  <c r="M18" i="2"/>
  <c r="M17" i="2"/>
  <c r="M16" i="2"/>
  <c r="M15" i="2"/>
  <c r="N14" i="2"/>
  <c r="O14" i="2" s="1"/>
  <c r="M14" i="2"/>
  <c r="M13" i="2"/>
  <c r="N13" i="2" s="1"/>
  <c r="O13" i="2" s="1"/>
  <c r="M12" i="2"/>
  <c r="M11" i="2"/>
  <c r="O10" i="2"/>
  <c r="M10" i="2"/>
  <c r="M9" i="2"/>
  <c r="O9" i="2" s="1"/>
  <c r="N47" i="2"/>
  <c r="O47" i="2" s="1"/>
  <c r="N17" i="2" l="1"/>
  <c r="O17" i="2" s="1"/>
  <c r="N21" i="2"/>
  <c r="O21" i="2" s="1"/>
  <c r="N25" i="2"/>
  <c r="O25" i="2" s="1"/>
  <c r="N29" i="2"/>
  <c r="O29" i="2" s="1"/>
  <c r="N33" i="2"/>
  <c r="O33" i="2" s="1"/>
  <c r="N37" i="2"/>
  <c r="O37" i="2" s="1"/>
  <c r="N41" i="2"/>
  <c r="O41" i="2" s="1"/>
  <c r="N45" i="2"/>
  <c r="O45" i="2" s="1"/>
  <c r="N16" i="2"/>
  <c r="O16" i="2" s="1"/>
  <c r="N20" i="2"/>
  <c r="O20" i="2" s="1"/>
  <c r="N24" i="2"/>
  <c r="O24" i="2" s="1"/>
  <c r="N28" i="2"/>
  <c r="O28" i="2" s="1"/>
  <c r="N32" i="2"/>
  <c r="O32" i="2" s="1"/>
  <c r="N36" i="2"/>
  <c r="O36" i="2" s="1"/>
  <c r="N40" i="2"/>
  <c r="O40" i="2" s="1"/>
  <c r="N44" i="2"/>
  <c r="O44" i="2" s="1"/>
  <c r="N48" i="2"/>
  <c r="O48" i="2" s="1"/>
  <c r="N11" i="2"/>
  <c r="O11" i="2" s="1"/>
  <c r="N15" i="2"/>
  <c r="O15" i="2" s="1"/>
  <c r="N19" i="2"/>
  <c r="O19" i="2" s="1"/>
  <c r="N23" i="2"/>
  <c r="O23" i="2" s="1"/>
  <c r="N27" i="2"/>
  <c r="O27" i="2" s="1"/>
  <c r="N31" i="2"/>
  <c r="O31" i="2" s="1"/>
  <c r="N35" i="2"/>
  <c r="O35" i="2" s="1"/>
  <c r="N39" i="2"/>
  <c r="O39" i="2" s="1"/>
  <c r="N43" i="2"/>
  <c r="O43" i="2" s="1"/>
</calcChain>
</file>

<file path=xl/sharedStrings.xml><?xml version="1.0" encoding="utf-8"?>
<sst xmlns="http://schemas.openxmlformats.org/spreadsheetml/2006/main" count="38" uniqueCount="21">
  <si>
    <t>Area</t>
  </si>
  <si>
    <t>x=concentration</t>
  </si>
  <si>
    <t>y=area</t>
  </si>
  <si>
    <t>Y</t>
  </si>
  <si>
    <t>X</t>
  </si>
  <si>
    <t>7C</t>
  </si>
  <si>
    <t>with mine</t>
  </si>
  <si>
    <t>Acetate mM</t>
  </si>
  <si>
    <t>y = 98.539x</t>
  </si>
  <si>
    <t>R² = 0.9979</t>
  </si>
  <si>
    <t>% loss of AA</t>
  </si>
  <si>
    <t>y = 99.773x</t>
  </si>
  <si>
    <t>R² = 0.9995</t>
  </si>
  <si>
    <t>-</t>
  </si>
  <si>
    <t>pH</t>
  </si>
  <si>
    <t>Day 2</t>
  </si>
  <si>
    <t>Day 7</t>
  </si>
  <si>
    <t>Day 14</t>
  </si>
  <si>
    <t>Day 29</t>
  </si>
  <si>
    <t>Adsorbed acetate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</si>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</sst>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"/>
  </numFmts>
  <fonts count="4" x14ac:knownFonts="1">
    <font>
      <sz val="11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sz val="9.9"/>
      <color rgb="FF000000"/>
      <name val="Courier New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2" fillId="0" borderId="0" xfId="0" applyFont="1"/>
    <xf numFmtId="0" fontId="3" fillId="0" borderId="0" xfId="0" applyFont="1" applyFill="1" applyAlignment="1">
      <alignment horizontal="center"/>
    </xf>
    <xf numFmtId="11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readingOrder="1"/>
    </xf>
    <xf numFmtId="0" fontId="0" fillId="3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17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358705161854769E-2"/>
          <c:y val="0.19721055701370663"/>
          <c:w val="0.88386351706036748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'Exp=1 (2)'!$D$30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18190791776027992"/>
                  <c:y val="1.58362496354622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'Exp=1 (2)'!$C$31:$C$39</c:f>
              <c:numCache>
                <c:formatCode>General</c:formatCode>
                <c:ptCount val="9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</c:numCache>
            </c:numRef>
          </c:xVal>
          <c:yVal>
            <c:numRef>
              <c:f>'Exp=1 (2)'!$D$31:$D$39</c:f>
              <c:numCache>
                <c:formatCode>General</c:formatCode>
                <c:ptCount val="9"/>
                <c:pt idx="0">
                  <c:v>0</c:v>
                </c:pt>
                <c:pt idx="2">
                  <c:v>57.302</c:v>
                </c:pt>
                <c:pt idx="3">
                  <c:v>89.209720000000004</c:v>
                </c:pt>
                <c:pt idx="4">
                  <c:v>111.09336999999999</c:v>
                </c:pt>
                <c:pt idx="5">
                  <c:v>144.19382999999999</c:v>
                </c:pt>
                <c:pt idx="6">
                  <c:v>181.63820999999999</c:v>
                </c:pt>
                <c:pt idx="7">
                  <c:v>206.84172000000001</c:v>
                </c:pt>
                <c:pt idx="8">
                  <c:v>239.46552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0D-486D-9F0C-E51AFE80A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1071"/>
        <c:axId val="5731487"/>
      </c:scatterChart>
      <c:valAx>
        <c:axId val="573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1487"/>
        <c:crosses val="autoZero"/>
        <c:crossBetween val="midCat"/>
      </c:valAx>
      <c:valAx>
        <c:axId val="57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1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358705161854769E-2"/>
          <c:y val="0.19721055701370663"/>
          <c:w val="0.88386351706036748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[1]Exp_3!$D$31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18190791776027992"/>
                  <c:y val="1.58362496354622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[1]Exp_3!$C$32:$C$45</c:f>
              <c:numCache>
                <c:formatCode>General</c:formatCode>
                <c:ptCount val="14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2.5</c:v>
                </c:pt>
                <c:pt idx="10">
                  <c:v>5</c:v>
                </c:pt>
                <c:pt idx="11">
                  <c:v>10</c:v>
                </c:pt>
                <c:pt idx="12">
                  <c:v>20</c:v>
                </c:pt>
                <c:pt idx="13">
                  <c:v>40</c:v>
                </c:pt>
              </c:numCache>
            </c:numRef>
          </c:xVal>
          <c:yVal>
            <c:numRef>
              <c:f>[1]Exp_3!$D$32:$D$45</c:f>
              <c:numCache>
                <c:formatCode>General</c:formatCode>
                <c:ptCount val="14"/>
                <c:pt idx="0">
                  <c:v>0</c:v>
                </c:pt>
                <c:pt idx="2">
                  <c:v>57.302</c:v>
                </c:pt>
                <c:pt idx="3">
                  <c:v>89.209720000000004</c:v>
                </c:pt>
                <c:pt idx="4">
                  <c:v>111.09336999999999</c:v>
                </c:pt>
                <c:pt idx="5">
                  <c:v>144.19382999999999</c:v>
                </c:pt>
                <c:pt idx="6">
                  <c:v>181.63820999999999</c:v>
                </c:pt>
                <c:pt idx="7">
                  <c:v>206.84172000000001</c:v>
                </c:pt>
                <c:pt idx="8">
                  <c:v>239.46552</c:v>
                </c:pt>
                <c:pt idx="9">
                  <c:v>249.5</c:v>
                </c:pt>
                <c:pt idx="10">
                  <c:v>515.1</c:v>
                </c:pt>
                <c:pt idx="11">
                  <c:v>1005.8</c:v>
                </c:pt>
                <c:pt idx="12">
                  <c:v>2072.6999999999998</c:v>
                </c:pt>
                <c:pt idx="13">
                  <c:v>3948.8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0B-40E5-8670-263B54B1EEA0}"/>
            </c:ext>
          </c:extLst>
        </c:ser>
        <c:ser>
          <c:idx val="1"/>
          <c:order val="1"/>
          <c:tx>
            <c:strRef>
              <c:f>[1]Exp_3!$E$1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[1]Exp_3!$D$2:$D$6</c:f>
              <c:numCache>
                <c:formatCode>General</c:formatCode>
                <c:ptCount val="5"/>
              </c:numCache>
            </c:numRef>
          </c:xVal>
          <c:yVal>
            <c:numRef>
              <c:f>[1]Exp_3!$E$2:$E$6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0B-40E5-8670-263B54B1EEA0}"/>
            </c:ext>
          </c:extLst>
        </c:ser>
        <c:ser>
          <c:idx val="2"/>
          <c:order val="2"/>
          <c:tx>
            <c:strRef>
              <c:f>[1]Exp_3!$F$1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[1]Exp_3!$D$2:$D$6</c:f>
              <c:numCache>
                <c:formatCode>General</c:formatCode>
                <c:ptCount val="5"/>
              </c:numCache>
            </c:numRef>
          </c:xVal>
          <c:yVal>
            <c:numRef>
              <c:f>[1]Exp_3!$F$2:$F$6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0B-40E5-8670-263B54B1EEA0}"/>
            </c:ext>
          </c:extLst>
        </c:ser>
        <c:ser>
          <c:idx val="3"/>
          <c:order val="3"/>
          <c:tx>
            <c:strRef>
              <c:f>[1]Exp_3!$G$1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[1]Exp_3!$D$2:$D$6</c:f>
              <c:numCache>
                <c:formatCode>General</c:formatCode>
                <c:ptCount val="5"/>
              </c:numCache>
            </c:numRef>
          </c:xVal>
          <c:yVal>
            <c:numRef>
              <c:f>[1]Exp_3!$G$2:$G$6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0B-40E5-8670-263B54B1EEA0}"/>
            </c:ext>
          </c:extLst>
        </c:ser>
        <c:ser>
          <c:idx val="4"/>
          <c:order val="4"/>
          <c:tx>
            <c:strRef>
              <c:f>[1]Exp_3!$H$1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[1]Exp_3!$D$2:$D$6</c:f>
              <c:numCache>
                <c:formatCode>General</c:formatCode>
                <c:ptCount val="5"/>
              </c:numCache>
            </c:numRef>
          </c:xVal>
          <c:yVal>
            <c:numRef>
              <c:f>[1]Exp_3!$H$2:$H$6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0B-40E5-8670-263B54B1EEA0}"/>
            </c:ext>
          </c:extLst>
        </c:ser>
        <c:ser>
          <c:idx val="5"/>
          <c:order val="5"/>
          <c:tx>
            <c:strRef>
              <c:f>[1]Exp_3!$I$1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[1]Exp_3!$D$2:$D$6</c:f>
              <c:numCache>
                <c:formatCode>General</c:formatCode>
                <c:ptCount val="5"/>
              </c:numCache>
            </c:numRef>
          </c:xVal>
          <c:yVal>
            <c:numRef>
              <c:f>[1]Exp_3!$I$2:$I$6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00B-40E5-8670-263B54B1EEA0}"/>
            </c:ext>
          </c:extLst>
        </c:ser>
        <c:ser>
          <c:idx val="6"/>
          <c:order val="6"/>
          <c:tx>
            <c:strRef>
              <c:f>[1]Exp_3!$J$1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[1]Exp_3!$D$2:$D$6</c:f>
              <c:numCache>
                <c:formatCode>General</c:formatCode>
                <c:ptCount val="5"/>
              </c:numCache>
            </c:numRef>
          </c:xVal>
          <c:yVal>
            <c:numRef>
              <c:f>[1]Exp_3!$J$2:$J$6</c:f>
              <c:numCache>
                <c:formatCode>General</c:formatCode>
                <c:ptCount val="5"/>
                <c:pt idx="1">
                  <c:v>99.772999999999996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00B-40E5-8670-263B54B1E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1071"/>
        <c:axId val="5731487"/>
      </c:scatterChart>
      <c:valAx>
        <c:axId val="573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1487"/>
        <c:crosses val="autoZero"/>
        <c:crossBetween val="midCat"/>
      </c:valAx>
      <c:valAx>
        <c:axId val="57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1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11</xdr:row>
      <xdr:rowOff>38100</xdr:rowOff>
    </xdr:from>
    <xdr:to>
      <xdr:col>7</xdr:col>
      <xdr:colOff>666750</xdr:colOff>
      <xdr:row>25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627529</xdr:colOff>
      <xdr:row>5</xdr:row>
      <xdr:rowOff>14941</xdr:rowOff>
    </xdr:from>
    <xdr:to>
      <xdr:col>7</xdr:col>
      <xdr:colOff>703729</xdr:colOff>
      <xdr:row>20</xdr:row>
      <xdr:rowOff>91141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cRad/Vijay/Experiment/HPLC/Exp-3_with%20AA/HPLC_Calculation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_3"/>
      <sheetName val="Sheet1"/>
    </sheetNames>
    <sheetDataSet>
      <sheetData sheetId="0">
        <row r="2">
          <cell r="E2" t="str">
            <v>y = 99.773x</v>
          </cell>
        </row>
        <row r="3">
          <cell r="E3" t="str">
            <v>R² = 0.9995</v>
          </cell>
          <cell r="H3" t="str">
            <v>y=area</v>
          </cell>
          <cell r="J3">
            <v>99.772999999999996</v>
          </cell>
        </row>
        <row r="4">
          <cell r="H4" t="str">
            <v>x=concentration</v>
          </cell>
        </row>
        <row r="31">
          <cell r="D31" t="str">
            <v>Area</v>
          </cell>
        </row>
        <row r="32">
          <cell r="C32">
            <v>0</v>
          </cell>
          <cell r="D32">
            <v>0</v>
          </cell>
        </row>
        <row r="33">
          <cell r="C33">
            <v>0.3</v>
          </cell>
        </row>
        <row r="34">
          <cell r="C34">
            <v>0.6</v>
          </cell>
          <cell r="D34">
            <v>57.302</v>
          </cell>
        </row>
        <row r="35">
          <cell r="C35">
            <v>0.9</v>
          </cell>
          <cell r="D35">
            <v>89.209720000000004</v>
          </cell>
        </row>
        <row r="36">
          <cell r="C36">
            <v>1.2</v>
          </cell>
          <cell r="D36">
            <v>111.09336999999999</v>
          </cell>
        </row>
        <row r="37">
          <cell r="C37">
            <v>1.5</v>
          </cell>
          <cell r="D37">
            <v>144.19382999999999</v>
          </cell>
        </row>
        <row r="38">
          <cell r="C38">
            <v>1.8</v>
          </cell>
          <cell r="D38">
            <v>181.63820999999999</v>
          </cell>
        </row>
        <row r="39">
          <cell r="C39">
            <v>2.1</v>
          </cell>
          <cell r="D39">
            <v>206.84172000000001</v>
          </cell>
        </row>
        <row r="40">
          <cell r="C40">
            <v>2.4</v>
          </cell>
          <cell r="D40">
            <v>239.46552</v>
          </cell>
        </row>
        <row r="41">
          <cell r="C41">
            <v>2.5</v>
          </cell>
          <cell r="D41">
            <v>249.5</v>
          </cell>
        </row>
        <row r="42">
          <cell r="C42">
            <v>5</v>
          </cell>
          <cell r="D42">
            <v>515.1</v>
          </cell>
        </row>
        <row r="43">
          <cell r="C43">
            <v>10</v>
          </cell>
          <cell r="D43">
            <v>1005.8</v>
          </cell>
        </row>
        <row r="44">
          <cell r="C44">
            <v>20</v>
          </cell>
          <cell r="D44">
            <v>2072.6999999999998</v>
          </cell>
        </row>
        <row r="45">
          <cell r="C45">
            <v>40</v>
          </cell>
          <cell r="D45">
            <v>3948.8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zoomScale="85" zoomScaleNormal="85" workbookViewId="0">
      <selection activeCell="R16" sqref="R16"/>
    </sheetView>
  </sheetViews>
  <sheetFormatPr defaultColWidth="9.140625" defaultRowHeight="15" x14ac:dyDescent="0.25"/>
  <cols>
    <col min="1" max="2" width="9.140625" style="2"/>
    <col min="3" max="3" width="11.7109375" style="2" bestFit="1" customWidth="1"/>
    <col min="4" max="4" width="10" style="2" bestFit="1" customWidth="1"/>
    <col min="5" max="7" width="9.140625" style="2"/>
    <col min="8" max="8" width="15.42578125" style="2" bestFit="1" customWidth="1"/>
    <col min="9" max="12" width="9.140625" style="2"/>
    <col min="13" max="13" width="17.7109375" style="15" customWidth="1"/>
    <col min="14" max="15" width="17.7109375" style="8" customWidth="1"/>
    <col min="16" max="16" width="10" style="2" bestFit="1" customWidth="1"/>
    <col min="17" max="17" width="9.140625" style="2"/>
    <col min="18" max="18" width="14" style="2" bestFit="1" customWidth="1"/>
    <col min="19" max="16384" width="9.140625" style="2"/>
  </cols>
  <sheetData>
    <row r="2" spans="1:16" x14ac:dyDescent="0.25">
      <c r="E2" s="13" t="s">
        <v>8</v>
      </c>
      <c r="F2" s="3"/>
    </row>
    <row r="3" spans="1:16" x14ac:dyDescent="0.25">
      <c r="A3" s="11"/>
      <c r="B3" s="11"/>
      <c r="C3" s="11"/>
      <c r="D3" s="11"/>
      <c r="E3" s="13" t="s">
        <v>9</v>
      </c>
      <c r="F3" s="4"/>
      <c r="H3" s="2" t="s">
        <v>2</v>
      </c>
      <c r="J3" s="2">
        <v>98.539000000000001</v>
      </c>
    </row>
    <row r="4" spans="1:16" x14ac:dyDescent="0.25">
      <c r="A4" s="11"/>
      <c r="B4" s="11"/>
      <c r="C4" s="11"/>
      <c r="D4" s="11"/>
      <c r="F4" s="4"/>
      <c r="H4" s="2" t="s">
        <v>1</v>
      </c>
    </row>
    <row r="5" spans="1:16" x14ac:dyDescent="0.25">
      <c r="A5" s="11"/>
      <c r="B5" s="11"/>
      <c r="C5" s="11"/>
      <c r="D5" s="11"/>
    </row>
    <row r="6" spans="1:16" x14ac:dyDescent="0.25">
      <c r="A6" s="11"/>
      <c r="B6" s="11"/>
      <c r="C6" s="11"/>
      <c r="D6" s="11"/>
      <c r="M6" s="15" t="s">
        <v>6</v>
      </c>
    </row>
    <row r="7" spans="1:16" x14ac:dyDescent="0.25">
      <c r="A7" s="11"/>
      <c r="B7" s="11"/>
      <c r="C7" s="11"/>
      <c r="D7" s="11"/>
      <c r="K7" s="2" t="s">
        <v>3</v>
      </c>
      <c r="M7" s="15" t="s">
        <v>4</v>
      </c>
      <c r="O7" s="8" t="s">
        <v>10</v>
      </c>
    </row>
    <row r="8" spans="1:16" x14ac:dyDescent="0.25">
      <c r="A8" s="11"/>
      <c r="B8" s="12"/>
      <c r="C8" s="11"/>
      <c r="D8" s="11"/>
      <c r="J8" s="2" t="s">
        <v>5</v>
      </c>
      <c r="K8" s="5">
        <v>98.063659999999999</v>
      </c>
      <c r="M8" s="16">
        <f>K8/98.539</f>
        <v>0.99517612315935822</v>
      </c>
      <c r="N8" s="9"/>
      <c r="O8" s="9"/>
      <c r="P8" s="7"/>
    </row>
    <row r="9" spans="1:16" x14ac:dyDescent="0.25">
      <c r="A9" s="11"/>
      <c r="B9" s="11"/>
      <c r="C9" s="11"/>
      <c r="D9" s="11"/>
      <c r="J9" s="2">
        <v>1</v>
      </c>
      <c r="K9" s="5">
        <v>97.59769</v>
      </c>
      <c r="M9" s="16">
        <f t="shared" ref="M9:M48" si="0">K9/98.539</f>
        <v>0.99044733557271736</v>
      </c>
      <c r="N9" s="9">
        <f>M$8-M9</f>
        <v>4.7287875866408591E-3</v>
      </c>
      <c r="O9" s="9">
        <f>(N9/M$8)*100</f>
        <v>0.47517092468301064</v>
      </c>
      <c r="P9" s="7"/>
    </row>
    <row r="10" spans="1:16" x14ac:dyDescent="0.25">
      <c r="A10" s="11"/>
      <c r="B10" s="11"/>
      <c r="C10" s="11"/>
      <c r="D10" s="11"/>
      <c r="J10" s="2">
        <v>2</v>
      </c>
      <c r="K10" s="5">
        <v>98.98357</v>
      </c>
      <c r="M10" s="16">
        <f t="shared" si="0"/>
        <v>1.0045116146906301</v>
      </c>
      <c r="N10" s="9">
        <f>M$8-M10</f>
        <v>-9.3354915312718889E-3</v>
      </c>
      <c r="O10" s="9">
        <f>(N10/M$8)*100</f>
        <v>-0.93807430805662428</v>
      </c>
      <c r="P10" s="7"/>
    </row>
    <row r="11" spans="1:16" x14ac:dyDescent="0.25">
      <c r="A11" s="11"/>
      <c r="B11" s="11"/>
      <c r="C11" s="11"/>
      <c r="D11" s="11"/>
      <c r="J11" s="2">
        <v>3</v>
      </c>
      <c r="K11" s="5">
        <v>96.709819999999993</v>
      </c>
      <c r="M11" s="16">
        <f t="shared" si="0"/>
        <v>0.9814369944894914</v>
      </c>
      <c r="N11" s="9">
        <f t="shared" ref="N11:N48" si="1">M$8-M11</f>
        <v>1.3739128669866818E-2</v>
      </c>
      <c r="O11" s="9">
        <f t="shared" ref="O11:O48" si="2">(N11/M$8)*100</f>
        <v>1.3805725790777199</v>
      </c>
      <c r="P11" s="7"/>
    </row>
    <row r="12" spans="1:16" x14ac:dyDescent="0.25">
      <c r="J12" s="2">
        <v>4</v>
      </c>
      <c r="K12" s="5">
        <v>96.252250000000004</v>
      </c>
      <c r="M12" s="16">
        <f t="shared" si="0"/>
        <v>0.97679345233866799</v>
      </c>
      <c r="N12" s="9">
        <f>M$8-M12</f>
        <v>1.8382670820690228E-2</v>
      </c>
      <c r="O12" s="9">
        <f>(N12/M$8)*100</f>
        <v>1.8471776395047812</v>
      </c>
      <c r="P12" s="7"/>
    </row>
    <row r="13" spans="1:16" x14ac:dyDescent="0.25">
      <c r="J13" s="2">
        <v>5</v>
      </c>
      <c r="K13" s="5">
        <v>96.24033</v>
      </c>
      <c r="M13" s="16">
        <f t="shared" si="0"/>
        <v>0.97667248500593673</v>
      </c>
      <c r="N13" s="9">
        <f t="shared" si="1"/>
        <v>1.8503638153421487E-2</v>
      </c>
      <c r="O13" s="9">
        <f t="shared" si="2"/>
        <v>1.8593330087822542</v>
      </c>
      <c r="P13" s="7"/>
    </row>
    <row r="14" spans="1:16" x14ac:dyDescent="0.25">
      <c r="J14" s="1">
        <v>6</v>
      </c>
      <c r="K14" s="6">
        <v>90.60078</v>
      </c>
      <c r="L14" s="1"/>
      <c r="M14" s="16">
        <f t="shared" si="0"/>
        <v>0.91944083053410319</v>
      </c>
      <c r="N14" s="9">
        <f t="shared" si="1"/>
        <v>7.5735292625255024E-2</v>
      </c>
      <c r="O14" s="9">
        <f t="shared" si="2"/>
        <v>7.610240123609505</v>
      </c>
      <c r="P14" s="7"/>
    </row>
    <row r="15" spans="1:16" x14ac:dyDescent="0.25">
      <c r="J15" s="2">
        <v>7</v>
      </c>
      <c r="K15" s="5">
        <v>96.626660000000001</v>
      </c>
      <c r="M15" s="16">
        <f t="shared" si="0"/>
        <v>0.98059306467490026</v>
      </c>
      <c r="N15" s="9">
        <f t="shared" si="1"/>
        <v>1.4583058484457956E-2</v>
      </c>
      <c r="O15" s="9">
        <f t="shared" si="2"/>
        <v>1.4653746352114561</v>
      </c>
      <c r="P15" s="7"/>
    </row>
    <row r="16" spans="1:16" x14ac:dyDescent="0.25">
      <c r="J16" s="2">
        <v>8</v>
      </c>
      <c r="K16" s="5">
        <v>95.136110000000002</v>
      </c>
      <c r="M16" s="16">
        <f t="shared" si="0"/>
        <v>0.96546656653710716</v>
      </c>
      <c r="N16" s="9">
        <f t="shared" si="1"/>
        <v>2.9709556622251054E-2</v>
      </c>
      <c r="O16" s="9">
        <f t="shared" si="2"/>
        <v>2.9853566550544786</v>
      </c>
      <c r="P16" s="7"/>
    </row>
    <row r="17" spans="3:16" x14ac:dyDescent="0.25">
      <c r="J17" s="2">
        <v>9</v>
      </c>
      <c r="K17" s="5">
        <v>96.943860000000001</v>
      </c>
      <c r="M17" s="16">
        <f t="shared" si="0"/>
        <v>0.98381209470361985</v>
      </c>
      <c r="N17" s="9">
        <f t="shared" si="1"/>
        <v>1.1364028455738362E-2</v>
      </c>
      <c r="O17" s="9">
        <f t="shared" si="2"/>
        <v>1.1419112849754969</v>
      </c>
      <c r="P17" s="7"/>
    </row>
    <row r="18" spans="3:16" x14ac:dyDescent="0.25">
      <c r="J18" s="2">
        <v>10</v>
      </c>
      <c r="K18" s="5">
        <v>99.068830000000005</v>
      </c>
      <c r="M18" s="16">
        <f t="shared" si="0"/>
        <v>1.0053768558641756</v>
      </c>
      <c r="N18" s="9">
        <f t="shared" si="1"/>
        <v>-1.0200732704817361E-2</v>
      </c>
      <c r="O18" s="9">
        <f t="shared" si="2"/>
        <v>-1.0250178302543449</v>
      </c>
      <c r="P18" s="7"/>
    </row>
    <row r="19" spans="3:16" x14ac:dyDescent="0.25">
      <c r="J19" s="2">
        <v>11</v>
      </c>
      <c r="K19" s="5">
        <v>99.438980000000001</v>
      </c>
      <c r="M19" s="16">
        <f t="shared" si="0"/>
        <v>1.0091332365865291</v>
      </c>
      <c r="N19" s="9">
        <f t="shared" si="1"/>
        <v>-1.3957113427170875E-2</v>
      </c>
      <c r="O19" s="9">
        <f t="shared" si="2"/>
        <v>-1.4024767176750192</v>
      </c>
      <c r="P19" s="7"/>
    </row>
    <row r="20" spans="3:16" x14ac:dyDescent="0.25">
      <c r="J20" s="2">
        <v>12</v>
      </c>
      <c r="K20" s="5">
        <v>98.773859999999999</v>
      </c>
      <c r="M20" s="16">
        <f t="shared" si="0"/>
        <v>1.0023834217923868</v>
      </c>
      <c r="N20" s="9">
        <f t="shared" si="1"/>
        <v>-7.2072986330286026E-3</v>
      </c>
      <c r="O20" s="9">
        <f t="shared" si="2"/>
        <v>-0.72422342792427441</v>
      </c>
      <c r="P20" s="7"/>
    </row>
    <row r="21" spans="3:16" x14ac:dyDescent="0.25">
      <c r="J21" s="2">
        <v>13</v>
      </c>
      <c r="K21" s="5">
        <v>97.59299</v>
      </c>
      <c r="M21" s="16">
        <f t="shared" si="0"/>
        <v>0.99039963872172443</v>
      </c>
      <c r="N21" s="9">
        <f t="shared" si="1"/>
        <v>4.7764844376337878E-3</v>
      </c>
      <c r="O21" s="9">
        <f t="shared" si="2"/>
        <v>0.47996372968334633</v>
      </c>
      <c r="P21" s="7"/>
    </row>
    <row r="22" spans="3:16" x14ac:dyDescent="0.25">
      <c r="J22" s="2">
        <v>14</v>
      </c>
      <c r="K22" s="5">
        <v>97.679730000000006</v>
      </c>
      <c r="M22" s="16">
        <f t="shared" si="0"/>
        <v>0.99127989932919969</v>
      </c>
      <c r="N22" s="9">
        <f t="shared" si="1"/>
        <v>3.8962238301585295E-3</v>
      </c>
      <c r="O22" s="9">
        <f t="shared" si="2"/>
        <v>0.3915109837833825</v>
      </c>
      <c r="P22" s="7"/>
    </row>
    <row r="23" spans="3:16" x14ac:dyDescent="0.25">
      <c r="J23" s="1">
        <v>15</v>
      </c>
      <c r="K23" s="6">
        <v>92.701530000000005</v>
      </c>
      <c r="L23" s="1"/>
      <c r="M23" s="16">
        <f t="shared" si="0"/>
        <v>0.94075980068805254</v>
      </c>
      <c r="N23" s="9">
        <f t="shared" si="1"/>
        <v>5.4416322471305678E-2</v>
      </c>
      <c r="O23" s="9">
        <f t="shared" si="2"/>
        <v>5.4680092503175892</v>
      </c>
      <c r="P23" s="7"/>
    </row>
    <row r="24" spans="3:16" x14ac:dyDescent="0.25">
      <c r="J24" s="2">
        <v>16</v>
      </c>
      <c r="K24" s="5">
        <v>96.032520000000005</v>
      </c>
      <c r="M24" s="16">
        <f t="shared" si="0"/>
        <v>0.97456357381341396</v>
      </c>
      <c r="N24" s="9">
        <f t="shared" si="1"/>
        <v>2.0612549345944253E-2</v>
      </c>
      <c r="O24" s="9">
        <f t="shared" si="2"/>
        <v>2.0712463719995777</v>
      </c>
      <c r="P24" s="7"/>
    </row>
    <row r="25" spans="3:16" x14ac:dyDescent="0.25">
      <c r="J25" s="2">
        <v>17</v>
      </c>
      <c r="K25" s="5">
        <v>97.61009</v>
      </c>
      <c r="M25" s="16">
        <f t="shared" si="0"/>
        <v>0.99057317407320955</v>
      </c>
      <c r="N25" s="9">
        <f t="shared" si="1"/>
        <v>4.6029490861486666E-3</v>
      </c>
      <c r="O25" s="9">
        <f t="shared" si="2"/>
        <v>0.46252607744806123</v>
      </c>
      <c r="P25" s="7"/>
    </row>
    <row r="26" spans="3:16" x14ac:dyDescent="0.25">
      <c r="J26" s="2">
        <v>18</v>
      </c>
      <c r="K26" s="5">
        <v>97.15652</v>
      </c>
      <c r="M26" s="16">
        <f t="shared" si="0"/>
        <v>0.98597022498706099</v>
      </c>
      <c r="N26" s="9">
        <f t="shared" si="1"/>
        <v>9.2058981722972222E-3</v>
      </c>
      <c r="O26" s="9">
        <f t="shared" si="2"/>
        <v>0.92505215489611137</v>
      </c>
      <c r="P26" s="7"/>
    </row>
    <row r="27" spans="3:16" x14ac:dyDescent="0.25">
      <c r="J27" s="1">
        <v>19</v>
      </c>
      <c r="K27" s="6">
        <v>93.398669999999996</v>
      </c>
      <c r="L27" s="1"/>
      <c r="M27" s="16">
        <f t="shared" si="0"/>
        <v>0.94783456296491742</v>
      </c>
      <c r="N27" s="9">
        <f t="shared" si="1"/>
        <v>4.7341560194440802E-2</v>
      </c>
      <c r="O27" s="9">
        <f t="shared" si="2"/>
        <v>4.7571037018198208</v>
      </c>
      <c r="P27" s="7"/>
    </row>
    <row r="28" spans="3:16" x14ac:dyDescent="0.25">
      <c r="J28" s="2">
        <v>20</v>
      </c>
      <c r="K28" s="5">
        <v>98.699200000000005</v>
      </c>
      <c r="M28" s="16">
        <f t="shared" si="0"/>
        <v>1.0016257522402299</v>
      </c>
      <c r="N28" s="9">
        <f t="shared" si="1"/>
        <v>-6.449629080871655E-3</v>
      </c>
      <c r="O28" s="9">
        <f t="shared" si="2"/>
        <v>-0.64808921062094971</v>
      </c>
      <c r="P28" s="7"/>
    </row>
    <row r="29" spans="3:16" x14ac:dyDescent="0.25">
      <c r="J29" s="2">
        <v>21</v>
      </c>
      <c r="K29" s="5">
        <v>100.65269000000001</v>
      </c>
      <c r="M29" s="16">
        <f t="shared" si="0"/>
        <v>1.0214502887181724</v>
      </c>
      <c r="N29" s="9">
        <f t="shared" si="1"/>
        <v>-2.6274165558814233E-2</v>
      </c>
      <c r="O29" s="9">
        <f t="shared" si="2"/>
        <v>-2.6401523255403641</v>
      </c>
      <c r="P29" s="7"/>
    </row>
    <row r="30" spans="3:16" x14ac:dyDescent="0.25">
      <c r="C30" s="2" t="s">
        <v>7</v>
      </c>
      <c r="D30" s="2" t="s">
        <v>0</v>
      </c>
      <c r="J30" s="2">
        <v>22</v>
      </c>
      <c r="K30" s="5">
        <v>96.975059999999999</v>
      </c>
      <c r="M30" s="16">
        <f t="shared" si="0"/>
        <v>0.9841287206080841</v>
      </c>
      <c r="N30" s="9">
        <f t="shared" si="1"/>
        <v>1.1047402551274121E-2</v>
      </c>
      <c r="O30" s="9">
        <f t="shared" si="2"/>
        <v>1.1100952177391714</v>
      </c>
      <c r="P30" s="7"/>
    </row>
    <row r="31" spans="3:16" x14ac:dyDescent="0.25">
      <c r="C31" s="2">
        <v>0</v>
      </c>
      <c r="D31" s="2">
        <v>0</v>
      </c>
      <c r="J31" s="2">
        <v>23</v>
      </c>
      <c r="K31" s="5">
        <v>98.662760000000006</v>
      </c>
      <c r="M31" s="16">
        <f t="shared" si="0"/>
        <v>1.0012559494210416</v>
      </c>
      <c r="N31" s="9">
        <f t="shared" si="1"/>
        <v>-6.0798262616833521E-3</v>
      </c>
      <c r="O31" s="9">
        <f t="shared" si="2"/>
        <v>-0.61092967568211898</v>
      </c>
      <c r="P31" s="7"/>
    </row>
    <row r="32" spans="3:16" x14ac:dyDescent="0.25">
      <c r="C32" s="2">
        <v>0.3</v>
      </c>
      <c r="J32" s="2">
        <v>24</v>
      </c>
      <c r="K32" s="5">
        <v>97.806830000000005</v>
      </c>
      <c r="M32" s="16">
        <f t="shared" si="0"/>
        <v>0.99256974395924458</v>
      </c>
      <c r="N32" s="9">
        <f t="shared" si="1"/>
        <v>2.6063792001136399E-3</v>
      </c>
      <c r="O32" s="9">
        <f t="shared" si="2"/>
        <v>0.26190129962515979</v>
      </c>
      <c r="P32" s="7"/>
    </row>
    <row r="33" spans="3:16" x14ac:dyDescent="0.25">
      <c r="C33" s="2">
        <v>0.6</v>
      </c>
      <c r="D33" s="2">
        <v>57.302</v>
      </c>
      <c r="J33" s="2">
        <v>25</v>
      </c>
      <c r="K33" s="5">
        <v>95.316890000000001</v>
      </c>
      <c r="M33" s="16">
        <f t="shared" si="0"/>
        <v>0.9673011700950892</v>
      </c>
      <c r="N33" s="9">
        <f t="shared" si="1"/>
        <v>2.7874953064269015E-2</v>
      </c>
      <c r="O33" s="9">
        <f t="shared" si="2"/>
        <v>2.801007019317864</v>
      </c>
      <c r="P33" s="7"/>
    </row>
    <row r="34" spans="3:16" x14ac:dyDescent="0.25">
      <c r="C34" s="2">
        <v>0.9</v>
      </c>
      <c r="D34" s="2">
        <v>89.209720000000004</v>
      </c>
      <c r="J34" s="2">
        <v>26</v>
      </c>
      <c r="K34" s="5">
        <v>97.887519999999995</v>
      </c>
      <c r="M34" s="16">
        <f t="shared" si="0"/>
        <v>0.99338860755639891</v>
      </c>
      <c r="N34" s="9">
        <f t="shared" si="1"/>
        <v>1.7875156029593109E-3</v>
      </c>
      <c r="O34" s="9">
        <f t="shared" si="2"/>
        <v>0.17961801548097178</v>
      </c>
      <c r="P34" s="7"/>
    </row>
    <row r="35" spans="3:16" x14ac:dyDescent="0.25">
      <c r="C35" s="2">
        <v>1.2</v>
      </c>
      <c r="D35" s="2">
        <v>111.09336999999999</v>
      </c>
      <c r="J35" s="2">
        <v>27</v>
      </c>
      <c r="K35" s="5">
        <v>97.319029999999998</v>
      </c>
      <c r="M35" s="16">
        <f t="shared" si="0"/>
        <v>0.9876194197221404</v>
      </c>
      <c r="N35" s="9">
        <f t="shared" si="1"/>
        <v>7.5567034372178155E-3</v>
      </c>
      <c r="O35" s="9">
        <f t="shared" si="2"/>
        <v>0.75933327391615435</v>
      </c>
      <c r="P35" s="7"/>
    </row>
    <row r="36" spans="3:16" x14ac:dyDescent="0.25">
      <c r="C36" s="2">
        <v>1.5</v>
      </c>
      <c r="D36" s="2">
        <v>144.19382999999999</v>
      </c>
      <c r="J36" s="2">
        <v>28</v>
      </c>
      <c r="K36" s="5">
        <v>96.3</v>
      </c>
      <c r="M36" s="16">
        <f t="shared" si="0"/>
        <v>0.9772780320482245</v>
      </c>
      <c r="N36" s="9">
        <f t="shared" si="1"/>
        <v>1.7898091111133718E-2</v>
      </c>
      <c r="O36" s="9">
        <f t="shared" si="2"/>
        <v>1.7984847801927903</v>
      </c>
      <c r="P36" s="7"/>
    </row>
    <row r="37" spans="3:16" x14ac:dyDescent="0.25">
      <c r="C37" s="2">
        <v>1.8</v>
      </c>
      <c r="D37" s="2">
        <v>181.63820999999999</v>
      </c>
      <c r="J37" s="2">
        <v>29</v>
      </c>
      <c r="K37" s="5">
        <v>97.090630000000004</v>
      </c>
      <c r="M37" s="16">
        <f t="shared" si="0"/>
        <v>0.98530155572920375</v>
      </c>
      <c r="N37" s="9">
        <f t="shared" si="1"/>
        <v>9.8745674301544684E-3</v>
      </c>
      <c r="O37" s="9">
        <f t="shared" si="2"/>
        <v>0.99224320201794536</v>
      </c>
      <c r="P37" s="7"/>
    </row>
    <row r="38" spans="3:16" x14ac:dyDescent="0.25">
      <c r="C38" s="2">
        <v>2.1</v>
      </c>
      <c r="D38" s="2">
        <v>206.84172000000001</v>
      </c>
      <c r="J38" s="2">
        <v>30</v>
      </c>
      <c r="K38" s="5">
        <v>94.370379999999997</v>
      </c>
      <c r="M38" s="16">
        <f t="shared" si="0"/>
        <v>0.95769573468372926</v>
      </c>
      <c r="N38" s="9">
        <f t="shared" si="1"/>
        <v>3.7480388475628956E-2</v>
      </c>
      <c r="O38" s="9">
        <f t="shared" si="2"/>
        <v>3.76620656418494</v>
      </c>
      <c r="P38" s="7"/>
    </row>
    <row r="39" spans="3:16" x14ac:dyDescent="0.25">
      <c r="C39" s="2">
        <v>2.4</v>
      </c>
      <c r="D39" s="2">
        <v>239.46552</v>
      </c>
      <c r="J39" s="2">
        <v>31</v>
      </c>
      <c r="K39" s="10">
        <v>95.955280000000002</v>
      </c>
      <c r="M39" s="16">
        <f t="shared" si="0"/>
        <v>0.97377972173454164</v>
      </c>
      <c r="N39" s="9">
        <f t="shared" si="1"/>
        <v>2.139640142481658E-2</v>
      </c>
      <c r="O39" s="9">
        <f t="shared" si="2"/>
        <v>2.1500115333243741</v>
      </c>
      <c r="P39" s="7"/>
    </row>
    <row r="40" spans="3:16" x14ac:dyDescent="0.25">
      <c r="J40" s="2">
        <v>32</v>
      </c>
      <c r="K40" s="10">
        <v>96.60378</v>
      </c>
      <c r="M40" s="16">
        <f t="shared" si="0"/>
        <v>0.98036087234495983</v>
      </c>
      <c r="N40" s="9">
        <f t="shared" si="1"/>
        <v>1.4815250814398384E-2</v>
      </c>
      <c r="O40" s="9">
        <f t="shared" si="2"/>
        <v>1.4887064178514269</v>
      </c>
      <c r="P40" s="7"/>
    </row>
    <row r="41" spans="3:16" x14ac:dyDescent="0.25">
      <c r="J41" s="2">
        <v>33</v>
      </c>
      <c r="K41" s="10">
        <v>97.378540000000001</v>
      </c>
      <c r="M41" s="16">
        <f t="shared" si="0"/>
        <v>0.98822334304184134</v>
      </c>
      <c r="N41" s="9">
        <f t="shared" si="1"/>
        <v>6.9527801175168769E-3</v>
      </c>
      <c r="O41" s="9">
        <f t="shared" si="2"/>
        <v>0.69864820464583477</v>
      </c>
      <c r="P41" s="7"/>
    </row>
    <row r="42" spans="3:16" x14ac:dyDescent="0.25">
      <c r="J42" s="2">
        <v>34</v>
      </c>
      <c r="K42" s="10">
        <v>99.497029999999995</v>
      </c>
      <c r="M42" s="16">
        <f t="shared" si="0"/>
        <v>1.0097223434376237</v>
      </c>
      <c r="N42" s="9">
        <f t="shared" si="1"/>
        <v>-1.4546220278265465E-2</v>
      </c>
      <c r="O42" s="9">
        <f t="shared" si="2"/>
        <v>-1.4616729581579972</v>
      </c>
      <c r="P42" s="7"/>
    </row>
    <row r="43" spans="3:16" x14ac:dyDescent="0.25">
      <c r="J43" s="2">
        <v>35</v>
      </c>
      <c r="K43" s="10">
        <v>96.845150000000004</v>
      </c>
      <c r="M43" s="16">
        <f t="shared" si="0"/>
        <v>0.98281035935010508</v>
      </c>
      <c r="N43" s="9">
        <f t="shared" si="1"/>
        <v>1.2365763809253139E-2</v>
      </c>
      <c r="O43" s="9">
        <f t="shared" si="2"/>
        <v>1.2425703874401537</v>
      </c>
      <c r="P43" s="7"/>
    </row>
    <row r="44" spans="3:16" x14ac:dyDescent="0.25">
      <c r="J44" s="2">
        <v>36</v>
      </c>
      <c r="K44" s="10">
        <v>97.975729999999999</v>
      </c>
      <c r="M44" s="16">
        <f t="shared" si="0"/>
        <v>0.99428378611514223</v>
      </c>
      <c r="N44" s="9">
        <f t="shared" si="1"/>
        <v>8.9233704421598503E-4</v>
      </c>
      <c r="O44" s="9">
        <f t="shared" si="2"/>
        <v>8.9666243336215423E-2</v>
      </c>
      <c r="P44" s="7"/>
    </row>
    <row r="45" spans="3:16" x14ac:dyDescent="0.25">
      <c r="J45" s="2">
        <v>37</v>
      </c>
      <c r="K45" s="10">
        <v>97.024730000000005</v>
      </c>
      <c r="M45" s="16">
        <f t="shared" si="0"/>
        <v>0.98463278498868467</v>
      </c>
      <c r="N45" s="9">
        <f t="shared" si="1"/>
        <v>1.0543338170673544E-2</v>
      </c>
      <c r="O45" s="9">
        <f t="shared" si="2"/>
        <v>1.0594444465972412</v>
      </c>
      <c r="P45" s="7"/>
    </row>
    <row r="46" spans="3:16" x14ac:dyDescent="0.25">
      <c r="J46" s="2">
        <v>38</v>
      </c>
      <c r="K46" s="10">
        <v>101.43356</v>
      </c>
      <c r="M46" s="16">
        <f t="shared" si="0"/>
        <v>1.0293747653213448</v>
      </c>
      <c r="N46" s="9">
        <f t="shared" si="1"/>
        <v>-3.4198642161986537E-2</v>
      </c>
      <c r="O46" s="9">
        <f t="shared" si="2"/>
        <v>-3.4364411852463919</v>
      </c>
      <c r="P46" s="7"/>
    </row>
    <row r="47" spans="3:16" x14ac:dyDescent="0.25">
      <c r="J47" s="2">
        <v>39</v>
      </c>
      <c r="K47" s="10">
        <v>97.667310000000001</v>
      </c>
      <c r="M47" s="16">
        <f t="shared" si="0"/>
        <v>0.99115385786338406</v>
      </c>
      <c r="N47" s="9">
        <f t="shared" si="1"/>
        <v>4.0222652959741589E-3</v>
      </c>
      <c r="O47" s="9">
        <f t="shared" si="2"/>
        <v>0.40417622593323327</v>
      </c>
      <c r="P47" s="7"/>
    </row>
    <row r="48" spans="3:16" x14ac:dyDescent="0.25">
      <c r="J48" s="2">
        <v>40</v>
      </c>
      <c r="K48" s="10">
        <v>97.422409999999999</v>
      </c>
      <c r="M48" s="16">
        <f t="shared" si="0"/>
        <v>0.98866854747866328</v>
      </c>
      <c r="N48" s="9">
        <f t="shared" si="1"/>
        <v>6.5075756806949325E-3</v>
      </c>
      <c r="O48" s="9">
        <f t="shared" si="2"/>
        <v>0.65391195882348063</v>
      </c>
      <c r="P48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8"/>
  <sheetViews>
    <sheetView tabSelected="1" topLeftCell="D1" zoomScale="85" zoomScaleNormal="85" workbookViewId="0">
      <selection activeCell="Q8" sqref="Q8"/>
    </sheetView>
  </sheetViews>
  <sheetFormatPr defaultColWidth="9.140625" defaultRowHeight="15" x14ac:dyDescent="0.25"/>
  <cols>
    <col min="1" max="2" width="9.140625" style="2"/>
    <col min="3" max="3" width="11.7109375" style="2" bestFit="1" customWidth="1"/>
    <col min="4" max="4" width="10" style="2" bestFit="1" customWidth="1"/>
    <col min="5" max="7" width="9.140625" style="2"/>
    <col min="8" max="8" width="15.42578125" style="2" bestFit="1" customWidth="1"/>
    <col min="9" max="12" width="9.140625" style="2"/>
    <col min="13" max="13" width="19.140625" style="15" customWidth="1"/>
    <col min="14" max="15" width="17.7109375" style="8" customWidth="1"/>
    <col min="16" max="16" width="20.140625" style="2" bestFit="1" customWidth="1"/>
    <col min="17" max="17" width="9.140625" style="2"/>
    <col min="18" max="18" width="14" style="2" bestFit="1" customWidth="1"/>
    <col min="19" max="19" width="9.140625" style="2" customWidth="1"/>
    <col min="20" max="20" width="6.28515625" style="2" bestFit="1" customWidth="1"/>
    <col min="21" max="24" width="15.5703125" style="2" bestFit="1" customWidth="1"/>
    <col min="25" max="16384" width="9.140625" style="2"/>
  </cols>
  <sheetData>
    <row r="2" spans="1:24" x14ac:dyDescent="0.25">
      <c r="I2" s="8"/>
    </row>
    <row r="3" spans="1:24" x14ac:dyDescent="0.25">
      <c r="A3" s="11"/>
      <c r="B3" s="11"/>
      <c r="D3" s="13" t="s">
        <v>11</v>
      </c>
      <c r="E3" s="3"/>
      <c r="I3" s="8"/>
    </row>
    <row r="4" spans="1:24" x14ac:dyDescent="0.25">
      <c r="A4" s="11"/>
      <c r="B4" s="11"/>
      <c r="C4" s="11"/>
      <c r="D4" s="13" t="s">
        <v>12</v>
      </c>
      <c r="E4" s="4"/>
      <c r="G4" s="2" t="s">
        <v>2</v>
      </c>
      <c r="I4" s="8">
        <v>99.772999999999996</v>
      </c>
    </row>
    <row r="5" spans="1:24" x14ac:dyDescent="0.25">
      <c r="A5" s="11"/>
      <c r="B5" s="11"/>
      <c r="C5" s="11"/>
      <c r="E5" s="4"/>
      <c r="G5" s="2" t="s">
        <v>1</v>
      </c>
      <c r="I5" s="8"/>
    </row>
    <row r="6" spans="1:24" x14ac:dyDescent="0.25">
      <c r="A6" s="11"/>
      <c r="B6" s="11"/>
      <c r="C6" s="11"/>
      <c r="I6" s="8"/>
      <c r="M6" s="15" t="s">
        <v>6</v>
      </c>
    </row>
    <row r="7" spans="1:24" x14ac:dyDescent="0.25">
      <c r="A7" s="11"/>
      <c r="B7" s="11"/>
      <c r="C7" s="11"/>
      <c r="I7" s="8"/>
      <c r="K7" s="2" t="s">
        <v>3</v>
      </c>
      <c r="M7" s="15" t="s">
        <v>4</v>
      </c>
      <c r="O7" s="8" t="s">
        <v>10</v>
      </c>
    </row>
    <row r="8" spans="1:24" x14ac:dyDescent="0.25">
      <c r="A8" s="11"/>
      <c r="B8" s="12"/>
      <c r="C8" s="11"/>
      <c r="D8" s="11"/>
      <c r="J8" s="2" t="s">
        <v>5</v>
      </c>
      <c r="K8" s="5">
        <v>98.063659999999999</v>
      </c>
      <c r="M8" s="16">
        <f>K8/99.773</f>
        <v>0.98286770970102133</v>
      </c>
      <c r="N8" s="9"/>
      <c r="O8" s="9"/>
      <c r="P8" s="7"/>
    </row>
    <row r="9" spans="1:24" x14ac:dyDescent="0.25">
      <c r="A9" s="11"/>
      <c r="B9" s="11"/>
      <c r="C9" s="11"/>
      <c r="D9" s="11"/>
      <c r="J9" s="2">
        <v>1</v>
      </c>
      <c r="K9" s="5">
        <v>97.59769</v>
      </c>
      <c r="M9" s="16">
        <f t="shared" ref="M9:M48" si="0">K9/99.773</f>
        <v>0.97819740811642431</v>
      </c>
      <c r="N9" s="9">
        <f>1-M9</f>
        <v>2.1802591883575695E-2</v>
      </c>
      <c r="O9" s="9">
        <f>(N9/1)*100</f>
        <v>2.1802591883575695</v>
      </c>
      <c r="P9" s="17"/>
      <c r="T9" s="1" t="s">
        <v>14</v>
      </c>
      <c r="U9" s="1" t="s">
        <v>19</v>
      </c>
      <c r="V9" s="1" t="s">
        <v>19</v>
      </c>
      <c r="W9" s="1" t="s">
        <v>19</v>
      </c>
      <c r="X9" s="1" t="s">
        <v>19</v>
      </c>
    </row>
    <row r="10" spans="1:24" x14ac:dyDescent="0.25">
      <c r="A10" s="11"/>
      <c r="B10" s="11"/>
      <c r="C10" s="11"/>
      <c r="D10" s="11"/>
      <c r="J10" s="2">
        <v>2</v>
      </c>
      <c r="K10" s="5">
        <v>98.98357</v>
      </c>
      <c r="M10" s="16">
        <f>K10/99.773</f>
        <v>0.99208773916791115</v>
      </c>
      <c r="N10" s="9">
        <f t="shared" ref="N10:N47" si="1">1-M10</f>
        <v>7.9122608320888466E-3</v>
      </c>
      <c r="O10" s="9">
        <f t="shared" ref="O10:O48" si="2">(N10/1)*100</f>
        <v>0.79122608320888466</v>
      </c>
      <c r="P10" s="17"/>
      <c r="T10" s="1"/>
      <c r="U10" s="1" t="s">
        <v>20</v>
      </c>
      <c r="V10" s="1" t="s">
        <v>20</v>
      </c>
      <c r="W10" s="1" t="s">
        <v>20</v>
      </c>
      <c r="X10" s="1" t="s">
        <v>20</v>
      </c>
    </row>
    <row r="11" spans="1:24" x14ac:dyDescent="0.25">
      <c r="A11" s="11"/>
      <c r="B11" s="11"/>
      <c r="C11" s="11"/>
      <c r="D11" s="11"/>
      <c r="J11" s="2">
        <v>3</v>
      </c>
      <c r="K11" s="5">
        <v>96.709819999999993</v>
      </c>
      <c r="M11" s="16">
        <f t="shared" si="0"/>
        <v>0.96929850761227987</v>
      </c>
      <c r="N11" s="9">
        <f t="shared" si="1"/>
        <v>3.0701492387720131E-2</v>
      </c>
      <c r="O11" s="9">
        <f t="shared" si="2"/>
        <v>3.0701492387720131</v>
      </c>
      <c r="P11" s="17"/>
      <c r="T11" s="1"/>
      <c r="U11" s="1" t="s">
        <v>15</v>
      </c>
      <c r="V11" s="1" t="s">
        <v>16</v>
      </c>
      <c r="W11" s="1" t="s">
        <v>17</v>
      </c>
      <c r="X11" s="1" t="s">
        <v>18</v>
      </c>
    </row>
    <row r="12" spans="1:24" x14ac:dyDescent="0.25">
      <c r="J12" s="2">
        <v>4</v>
      </c>
      <c r="K12" s="5">
        <v>96.252250000000004</v>
      </c>
      <c r="M12" s="16">
        <f t="shared" si="0"/>
        <v>0.96471239714151136</v>
      </c>
      <c r="N12" s="9">
        <f t="shared" si="1"/>
        <v>3.5287602858488643E-2</v>
      </c>
      <c r="O12" s="9">
        <f t="shared" si="2"/>
        <v>3.5287602858488643</v>
      </c>
      <c r="P12" s="17"/>
      <c r="T12" s="1">
        <v>3.52</v>
      </c>
      <c r="U12" s="15">
        <v>3.07014923877201</v>
      </c>
      <c r="V12" s="15">
        <v>2.1849698816312935</v>
      </c>
      <c r="W12" s="15">
        <v>1.1127659787718014</v>
      </c>
      <c r="X12" s="15">
        <v>2.399907790684852</v>
      </c>
    </row>
    <row r="13" spans="1:24" x14ac:dyDescent="0.25">
      <c r="J13" s="2">
        <v>5</v>
      </c>
      <c r="K13" s="5">
        <v>96.24033</v>
      </c>
      <c r="M13" s="16">
        <f t="shared" si="0"/>
        <v>0.96459292594188817</v>
      </c>
      <c r="N13" s="9">
        <f t="shared" si="1"/>
        <v>3.5407074058111832E-2</v>
      </c>
      <c r="O13" s="9">
        <f t="shared" si="2"/>
        <v>3.5407074058111832</v>
      </c>
      <c r="P13" s="17"/>
      <c r="T13" s="1">
        <v>4.5</v>
      </c>
      <c r="U13" s="15">
        <v>2.1802591883575695</v>
      </c>
      <c r="V13" s="15">
        <v>0.334779950487607</v>
      </c>
      <c r="W13" s="15">
        <v>-0.88169143956782214</v>
      </c>
      <c r="X13" s="15">
        <v>3.8264059414871654</v>
      </c>
    </row>
    <row r="14" spans="1:24" x14ac:dyDescent="0.25">
      <c r="J14" s="1">
        <v>6</v>
      </c>
      <c r="K14" s="6">
        <v>90.60078</v>
      </c>
      <c r="L14" s="1"/>
      <c r="M14" s="16">
        <f t="shared" si="0"/>
        <v>0.90806911689535252</v>
      </c>
      <c r="N14" s="9">
        <f t="shared" si="1"/>
        <v>9.1930883104647476E-2</v>
      </c>
      <c r="O14" s="9">
        <f t="shared" si="2"/>
        <v>9.1930883104647485</v>
      </c>
      <c r="P14" s="17"/>
      <c r="T14" s="1">
        <v>5.1100000000000003</v>
      </c>
      <c r="U14" s="15">
        <v>0.79122608320888466</v>
      </c>
      <c r="V14" s="15">
        <v>1.0014132079821159</v>
      </c>
      <c r="W14" s="15">
        <v>2.8043057741072186</v>
      </c>
      <c r="X14" s="15">
        <v>3.1764304972287105</v>
      </c>
    </row>
    <row r="15" spans="1:24" x14ac:dyDescent="0.25">
      <c r="J15" s="2">
        <v>7</v>
      </c>
      <c r="K15" s="5">
        <v>96.626660000000001</v>
      </c>
      <c r="M15" s="16">
        <f t="shared" si="0"/>
        <v>0.9684650155853789</v>
      </c>
      <c r="N15" s="9">
        <f t="shared" si="1"/>
        <v>3.1534984414621103E-2</v>
      </c>
      <c r="O15" s="9">
        <f t="shared" si="2"/>
        <v>3.1534984414621103</v>
      </c>
      <c r="P15" s="17"/>
      <c r="T15" s="1">
        <v>5.84</v>
      </c>
      <c r="U15" s="15">
        <v>9.1930883104647485</v>
      </c>
      <c r="V15" s="15">
        <v>3.7489902077716297</v>
      </c>
      <c r="W15" s="15">
        <v>1.8897697773946898</v>
      </c>
      <c r="X15" s="15">
        <v>1.801359085123222</v>
      </c>
    </row>
    <row r="16" spans="1:24" x14ac:dyDescent="0.25">
      <c r="J16" s="2">
        <v>8</v>
      </c>
      <c r="K16" s="5">
        <v>95.136110000000002</v>
      </c>
      <c r="M16" s="16">
        <f t="shared" si="0"/>
        <v>0.95352560311908041</v>
      </c>
      <c r="N16" s="9">
        <f t="shared" si="1"/>
        <v>4.6474396880919588E-2</v>
      </c>
      <c r="O16" s="9">
        <f t="shared" si="2"/>
        <v>4.6474396880919588</v>
      </c>
      <c r="P16" s="17"/>
      <c r="T16" s="1">
        <v>6.65</v>
      </c>
      <c r="U16" s="15">
        <v>4.6474396880919588</v>
      </c>
      <c r="V16" s="15">
        <v>2.6224329227346077</v>
      </c>
      <c r="W16" s="15">
        <v>3.4809016467380993</v>
      </c>
      <c r="X16" s="15">
        <v>-1.6643380473675196</v>
      </c>
    </row>
    <row r="17" spans="3:24" x14ac:dyDescent="0.25">
      <c r="J17" s="2">
        <v>9</v>
      </c>
      <c r="K17" s="5">
        <v>96.943860000000001</v>
      </c>
      <c r="M17" s="16">
        <f t="shared" si="0"/>
        <v>0.97164423240756526</v>
      </c>
      <c r="N17" s="9">
        <f t="shared" si="1"/>
        <v>2.8355767592434744E-2</v>
      </c>
      <c r="O17" s="9">
        <f t="shared" si="2"/>
        <v>2.8355767592434744</v>
      </c>
      <c r="P17" s="17"/>
      <c r="T17" s="1">
        <v>7.52</v>
      </c>
      <c r="U17" s="15">
        <v>3.5407074058111832</v>
      </c>
      <c r="V17" s="15">
        <v>7.0875587583815181</v>
      </c>
      <c r="W17" s="15">
        <v>4.466248383831295</v>
      </c>
      <c r="X17" s="15">
        <v>2.9345113407434842</v>
      </c>
    </row>
    <row r="18" spans="3:24" x14ac:dyDescent="0.25">
      <c r="J18" s="2">
        <v>10</v>
      </c>
      <c r="K18" s="5">
        <v>99.068830000000005</v>
      </c>
      <c r="M18" s="16">
        <f t="shared" si="0"/>
        <v>0.99294227897326937</v>
      </c>
      <c r="N18" s="9">
        <f t="shared" si="1"/>
        <v>7.0577210267306345E-3</v>
      </c>
      <c r="O18" s="9">
        <f t="shared" si="2"/>
        <v>0.70577210267306345</v>
      </c>
      <c r="P18" s="17"/>
      <c r="T18" s="1">
        <v>8.52</v>
      </c>
      <c r="U18" s="15">
        <v>3.5287602858488643</v>
      </c>
      <c r="V18" s="15">
        <v>2.0980325338518346</v>
      </c>
      <c r="W18" s="15">
        <v>1.9706433604281592</v>
      </c>
      <c r="X18" s="15">
        <v>0.2765978771812061</v>
      </c>
    </row>
    <row r="19" spans="3:24" x14ac:dyDescent="0.25">
      <c r="J19" s="2">
        <v>11</v>
      </c>
      <c r="K19" s="5">
        <v>99.438980000000001</v>
      </c>
      <c r="M19" s="16">
        <f t="shared" si="0"/>
        <v>0.99665220049512393</v>
      </c>
      <c r="N19" s="9">
        <f>1-M19</f>
        <v>3.34779950487607E-3</v>
      </c>
      <c r="O19" s="9">
        <f t="shared" si="2"/>
        <v>0.334779950487607</v>
      </c>
      <c r="P19" s="17"/>
      <c r="T19" s="1">
        <v>9.4700000000000006</v>
      </c>
      <c r="U19" s="15">
        <v>3.1534984414621103</v>
      </c>
      <c r="V19" s="15">
        <v>2.1678309763162318</v>
      </c>
      <c r="W19" s="15">
        <v>2.4595531857316111</v>
      </c>
      <c r="X19" s="15">
        <v>2.7545227666803562</v>
      </c>
    </row>
    <row r="20" spans="3:24" x14ac:dyDescent="0.25">
      <c r="J20" s="2">
        <v>12</v>
      </c>
      <c r="K20" s="5">
        <v>98.773859999999999</v>
      </c>
      <c r="M20" s="16">
        <f t="shared" si="0"/>
        <v>0.98998586792017884</v>
      </c>
      <c r="N20" s="9">
        <f t="shared" si="1"/>
        <v>1.0014132079821159E-2</v>
      </c>
      <c r="O20" s="9">
        <f t="shared" si="2"/>
        <v>1.0014132079821159</v>
      </c>
      <c r="P20" s="17"/>
      <c r="T20" s="1">
        <v>10.55</v>
      </c>
      <c r="U20" s="15">
        <v>2.8355767592434744</v>
      </c>
      <c r="V20" s="15">
        <v>6.3888326501157611</v>
      </c>
      <c r="W20" s="15">
        <v>2.6884728333316565</v>
      </c>
      <c r="X20" s="15">
        <v>2.1104807913964629</v>
      </c>
    </row>
    <row r="21" spans="3:24" x14ac:dyDescent="0.25">
      <c r="J21" s="2">
        <v>13</v>
      </c>
      <c r="K21" s="5">
        <v>97.59299</v>
      </c>
      <c r="M21" s="16">
        <f t="shared" si="0"/>
        <v>0.97815030118368707</v>
      </c>
      <c r="N21" s="9">
        <f t="shared" si="1"/>
        <v>2.1849698816312935E-2</v>
      </c>
      <c r="O21" s="9">
        <f t="shared" si="2"/>
        <v>2.1849698816312935</v>
      </c>
      <c r="P21" s="17"/>
      <c r="T21" s="1">
        <v>11.3</v>
      </c>
      <c r="U21" s="15">
        <v>0.70577210267306345</v>
      </c>
      <c r="V21" s="15">
        <v>1.0762430717729199</v>
      </c>
      <c r="W21" s="15">
        <v>5.4149118498992728</v>
      </c>
      <c r="X21" s="15">
        <v>2.3559379792128077</v>
      </c>
    </row>
    <row r="22" spans="3:24" x14ac:dyDescent="0.25">
      <c r="J22" s="2">
        <v>14</v>
      </c>
      <c r="K22" s="5">
        <v>97.679730000000006</v>
      </c>
      <c r="M22" s="16">
        <f t="shared" si="0"/>
        <v>0.97901967466148165</v>
      </c>
      <c r="N22" s="9">
        <f t="shared" si="1"/>
        <v>2.0980325338518346E-2</v>
      </c>
      <c r="O22" s="9">
        <f t="shared" si="2"/>
        <v>2.0980325338518346</v>
      </c>
      <c r="P22" s="17"/>
    </row>
    <row r="23" spans="3:24" x14ac:dyDescent="0.25">
      <c r="J23" s="1">
        <v>15</v>
      </c>
      <c r="K23" s="6">
        <v>92.701530000000005</v>
      </c>
      <c r="L23" s="1"/>
      <c r="M23" s="16">
        <f t="shared" si="0"/>
        <v>0.92912441241618482</v>
      </c>
      <c r="N23" s="9">
        <f t="shared" si="1"/>
        <v>7.0875587583815181E-2</v>
      </c>
      <c r="O23" s="9">
        <f t="shared" si="2"/>
        <v>7.0875587583815181</v>
      </c>
      <c r="P23" s="17"/>
    </row>
    <row r="24" spans="3:24" x14ac:dyDescent="0.25">
      <c r="J24" s="2">
        <v>16</v>
      </c>
      <c r="K24" s="5">
        <v>96.032520000000005</v>
      </c>
      <c r="M24" s="16">
        <f t="shared" si="0"/>
        <v>0.9625100979222837</v>
      </c>
      <c r="N24" s="9">
        <f t="shared" si="1"/>
        <v>3.7489902077716297E-2</v>
      </c>
      <c r="O24" s="9">
        <f t="shared" si="2"/>
        <v>3.7489902077716297</v>
      </c>
      <c r="P24" s="17"/>
    </row>
    <row r="25" spans="3:24" x14ac:dyDescent="0.25">
      <c r="J25" s="2">
        <v>17</v>
      </c>
      <c r="K25" s="5">
        <v>97.61009</v>
      </c>
      <c r="M25" s="16">
        <f t="shared" si="0"/>
        <v>0.97832169023683768</v>
      </c>
      <c r="N25" s="9">
        <f t="shared" si="1"/>
        <v>2.1678309763162318E-2</v>
      </c>
      <c r="O25" s="9">
        <f t="shared" si="2"/>
        <v>2.1678309763162318</v>
      </c>
      <c r="P25" s="17"/>
    </row>
    <row r="26" spans="3:24" x14ac:dyDescent="0.25">
      <c r="J26" s="2">
        <v>18</v>
      </c>
      <c r="K26" s="5">
        <v>97.15652</v>
      </c>
      <c r="M26" s="16">
        <f t="shared" si="0"/>
        <v>0.97377567077265392</v>
      </c>
      <c r="N26" s="9">
        <f t="shared" si="1"/>
        <v>2.6224329227346077E-2</v>
      </c>
      <c r="O26" s="9">
        <f t="shared" si="2"/>
        <v>2.6224329227346077</v>
      </c>
      <c r="P26" s="17"/>
    </row>
    <row r="27" spans="3:24" x14ac:dyDescent="0.25">
      <c r="J27" s="1">
        <v>19</v>
      </c>
      <c r="K27" s="6">
        <v>93.398669999999996</v>
      </c>
      <c r="L27" s="1"/>
      <c r="M27" s="16">
        <f t="shared" si="0"/>
        <v>0.93611167349884239</v>
      </c>
      <c r="N27" s="9">
        <f t="shared" si="1"/>
        <v>6.3888326501157611E-2</v>
      </c>
      <c r="O27" s="9">
        <f t="shared" si="2"/>
        <v>6.3888326501157611</v>
      </c>
      <c r="P27" s="17"/>
    </row>
    <row r="28" spans="3:24" x14ac:dyDescent="0.25">
      <c r="J28" s="2">
        <v>20</v>
      </c>
      <c r="K28" s="5">
        <v>98.699200000000005</v>
      </c>
      <c r="M28" s="16">
        <f t="shared" si="0"/>
        <v>0.9892375692822708</v>
      </c>
      <c r="N28" s="9">
        <f t="shared" si="1"/>
        <v>1.0762430717729199E-2</v>
      </c>
      <c r="O28" s="9">
        <f t="shared" si="2"/>
        <v>1.0762430717729199</v>
      </c>
      <c r="P28" s="17"/>
    </row>
    <row r="29" spans="3:24" x14ac:dyDescent="0.25">
      <c r="J29" s="2">
        <v>21</v>
      </c>
      <c r="K29" s="5">
        <v>100.65269000000001</v>
      </c>
      <c r="M29" s="16">
        <f t="shared" si="0"/>
        <v>1.0088169143956782</v>
      </c>
      <c r="N29" s="9">
        <f t="shared" si="1"/>
        <v>-8.8169143956782214E-3</v>
      </c>
      <c r="O29" s="9">
        <f t="shared" si="2"/>
        <v>-0.88169143956782214</v>
      </c>
      <c r="P29" s="17"/>
    </row>
    <row r="30" spans="3:24" x14ac:dyDescent="0.25">
      <c r="C30" s="2" t="s">
        <v>7</v>
      </c>
      <c r="D30" s="2" t="s">
        <v>0</v>
      </c>
      <c r="E30" s="2" t="s">
        <v>7</v>
      </c>
      <c r="F30" s="2" t="s">
        <v>0</v>
      </c>
      <c r="J30" s="2">
        <v>22</v>
      </c>
      <c r="K30" s="5">
        <v>96.975059999999999</v>
      </c>
      <c r="M30" s="16">
        <f t="shared" si="0"/>
        <v>0.97195694225892781</v>
      </c>
      <c r="N30" s="9">
        <f t="shared" si="1"/>
        <v>2.8043057741072186E-2</v>
      </c>
      <c r="O30" s="9">
        <f t="shared" si="2"/>
        <v>2.8043057741072186</v>
      </c>
      <c r="P30" s="17"/>
    </row>
    <row r="31" spans="3:24" x14ac:dyDescent="0.25">
      <c r="C31" s="2">
        <v>0</v>
      </c>
      <c r="D31" s="2">
        <v>0</v>
      </c>
      <c r="E31" s="2">
        <v>0</v>
      </c>
      <c r="F31" s="2">
        <v>0</v>
      </c>
      <c r="J31" s="2">
        <v>23</v>
      </c>
      <c r="K31" s="5">
        <v>98.662760000000006</v>
      </c>
      <c r="M31" s="16">
        <f t="shared" si="0"/>
        <v>0.98887234021228199</v>
      </c>
      <c r="N31" s="9">
        <f t="shared" si="1"/>
        <v>1.1127659787718014E-2</v>
      </c>
      <c r="O31" s="9">
        <f t="shared" si="2"/>
        <v>1.1127659787718014</v>
      </c>
      <c r="P31" s="17"/>
    </row>
    <row r="32" spans="3:24" x14ac:dyDescent="0.25">
      <c r="C32" s="2">
        <v>0.3</v>
      </c>
      <c r="E32" s="2">
        <v>0.3</v>
      </c>
      <c r="J32" s="2">
        <v>24</v>
      </c>
      <c r="K32" s="5">
        <v>97.806830000000005</v>
      </c>
      <c r="M32" s="16">
        <f t="shared" si="0"/>
        <v>0.98029356639571841</v>
      </c>
      <c r="N32" s="9">
        <f t="shared" si="1"/>
        <v>1.9706433604281592E-2</v>
      </c>
      <c r="O32" s="9">
        <f t="shared" si="2"/>
        <v>1.9706433604281592</v>
      </c>
      <c r="P32" s="17"/>
    </row>
    <row r="33" spans="3:18" x14ac:dyDescent="0.25">
      <c r="C33" s="2">
        <v>0.6</v>
      </c>
      <c r="D33" s="2">
        <v>57.302</v>
      </c>
      <c r="E33" s="2">
        <v>0.6</v>
      </c>
      <c r="F33" s="2">
        <v>57.302</v>
      </c>
      <c r="J33" s="2">
        <v>25</v>
      </c>
      <c r="K33" s="5">
        <v>95.316890000000001</v>
      </c>
      <c r="M33" s="16">
        <f t="shared" si="0"/>
        <v>0.95533751616168705</v>
      </c>
      <c r="N33" s="9">
        <f t="shared" si="1"/>
        <v>4.466248383831295E-2</v>
      </c>
      <c r="O33" s="9">
        <f t="shared" si="2"/>
        <v>4.466248383831295</v>
      </c>
      <c r="P33" s="17"/>
    </row>
    <row r="34" spans="3:18" x14ac:dyDescent="0.25">
      <c r="C34" s="2">
        <v>0.9</v>
      </c>
      <c r="D34" s="2">
        <v>89.209720000000004</v>
      </c>
      <c r="E34" s="2">
        <v>0.9</v>
      </c>
      <c r="F34" s="2">
        <v>89.209720000000004</v>
      </c>
      <c r="J34" s="2">
        <v>26</v>
      </c>
      <c r="K34" s="5">
        <v>97.887519999999995</v>
      </c>
      <c r="M34" s="16">
        <f t="shared" si="0"/>
        <v>0.9811023022260531</v>
      </c>
      <c r="N34" s="9">
        <f t="shared" si="1"/>
        <v>1.8897697773946898E-2</v>
      </c>
      <c r="O34" s="9">
        <f t="shared" si="2"/>
        <v>1.8897697773946898</v>
      </c>
      <c r="P34" s="17"/>
      <c r="R34" s="2" t="s">
        <v>13</v>
      </c>
    </row>
    <row r="35" spans="3:18" x14ac:dyDescent="0.25">
      <c r="C35" s="2">
        <v>1.2</v>
      </c>
      <c r="D35" s="2">
        <v>111.09336999999999</v>
      </c>
      <c r="E35" s="2">
        <v>1.2</v>
      </c>
      <c r="F35" s="2">
        <v>111.09336999999999</v>
      </c>
      <c r="J35" s="2">
        <v>27</v>
      </c>
      <c r="K35" s="5">
        <v>97.319029999999998</v>
      </c>
      <c r="M35" s="16">
        <f t="shared" si="0"/>
        <v>0.97540446814268389</v>
      </c>
      <c r="N35" s="9">
        <f t="shared" si="1"/>
        <v>2.4595531857316111E-2</v>
      </c>
      <c r="O35" s="9">
        <f t="shared" si="2"/>
        <v>2.4595531857316111</v>
      </c>
      <c r="P35" s="17"/>
    </row>
    <row r="36" spans="3:18" x14ac:dyDescent="0.25">
      <c r="C36" s="2">
        <v>1.5</v>
      </c>
      <c r="D36" s="2">
        <v>144.19382999999999</v>
      </c>
      <c r="E36" s="2">
        <v>1.5</v>
      </c>
      <c r="F36" s="2">
        <v>144.19382999999999</v>
      </c>
      <c r="J36" s="2">
        <v>28</v>
      </c>
      <c r="K36" s="5">
        <v>96.3</v>
      </c>
      <c r="M36" s="16">
        <f t="shared" si="0"/>
        <v>0.96519098353261901</v>
      </c>
      <c r="N36" s="9">
        <f t="shared" si="1"/>
        <v>3.4809016467380993E-2</v>
      </c>
      <c r="O36" s="9">
        <f t="shared" si="2"/>
        <v>3.4809016467380993</v>
      </c>
      <c r="P36" s="17"/>
    </row>
    <row r="37" spans="3:18" x14ac:dyDescent="0.25">
      <c r="C37" s="2">
        <v>1.8</v>
      </c>
      <c r="D37" s="2">
        <v>181.63820999999999</v>
      </c>
      <c r="E37" s="2">
        <v>1.8</v>
      </c>
      <c r="F37" s="2">
        <v>181.63820999999999</v>
      </c>
      <c r="J37" s="2">
        <v>29</v>
      </c>
      <c r="K37" s="5">
        <v>97.090630000000004</v>
      </c>
      <c r="M37" s="16">
        <f t="shared" si="0"/>
        <v>0.97311527166668343</v>
      </c>
      <c r="N37" s="9">
        <f t="shared" si="1"/>
        <v>2.6884728333316565E-2</v>
      </c>
      <c r="O37" s="9">
        <f t="shared" si="2"/>
        <v>2.6884728333316565</v>
      </c>
      <c r="P37" s="17"/>
    </row>
    <row r="38" spans="3:18" x14ac:dyDescent="0.25">
      <c r="C38" s="2">
        <v>2.1</v>
      </c>
      <c r="D38" s="2">
        <v>206.84172000000001</v>
      </c>
      <c r="E38" s="2">
        <v>2.1</v>
      </c>
      <c r="F38" s="2">
        <v>206.84172000000001</v>
      </c>
      <c r="J38" s="2">
        <v>30</v>
      </c>
      <c r="K38" s="5">
        <v>94.370379999999997</v>
      </c>
      <c r="M38" s="16">
        <f t="shared" si="0"/>
        <v>0.94585088150100727</v>
      </c>
      <c r="N38" s="9">
        <f t="shared" si="1"/>
        <v>5.4149118498992732E-2</v>
      </c>
      <c r="O38" s="9">
        <f t="shared" si="2"/>
        <v>5.4149118498992728</v>
      </c>
      <c r="P38" s="17"/>
    </row>
    <row r="39" spans="3:18" x14ac:dyDescent="0.25">
      <c r="C39" s="2">
        <v>2.4</v>
      </c>
      <c r="D39" s="2">
        <v>239.46552</v>
      </c>
      <c r="E39" s="2">
        <v>2.4</v>
      </c>
      <c r="F39" s="2">
        <v>239.46552</v>
      </c>
      <c r="J39" s="2">
        <v>31</v>
      </c>
      <c r="K39" s="10">
        <v>95.955280000000002</v>
      </c>
      <c r="M39" s="16">
        <f t="shared" si="0"/>
        <v>0.96173594058512835</v>
      </c>
      <c r="N39" s="9">
        <f t="shared" si="1"/>
        <v>3.8264059414871654E-2</v>
      </c>
      <c r="O39" s="9">
        <f t="shared" si="2"/>
        <v>3.8264059414871654</v>
      </c>
      <c r="P39" s="17"/>
    </row>
    <row r="40" spans="3:18" x14ac:dyDescent="0.25">
      <c r="E40" s="14">
        <v>2.5</v>
      </c>
      <c r="F40" s="14">
        <v>249.5</v>
      </c>
      <c r="J40" s="2">
        <v>32</v>
      </c>
      <c r="K40" s="10">
        <v>96.60378</v>
      </c>
      <c r="M40" s="16">
        <f t="shared" si="0"/>
        <v>0.96823569502771289</v>
      </c>
      <c r="N40" s="9">
        <f t="shared" si="1"/>
        <v>3.1764304972287105E-2</v>
      </c>
      <c r="O40" s="9">
        <f t="shared" si="2"/>
        <v>3.1764304972287105</v>
      </c>
      <c r="P40" s="17"/>
    </row>
    <row r="41" spans="3:18" x14ac:dyDescent="0.25">
      <c r="E41" s="14">
        <v>5</v>
      </c>
      <c r="F41" s="14">
        <v>515.1</v>
      </c>
      <c r="J41" s="2">
        <v>33</v>
      </c>
      <c r="K41" s="10">
        <v>97.378540000000001</v>
      </c>
      <c r="M41" s="16">
        <f t="shared" si="0"/>
        <v>0.97600092209315148</v>
      </c>
      <c r="N41" s="9">
        <f t="shared" si="1"/>
        <v>2.399907790684852E-2</v>
      </c>
      <c r="O41" s="9">
        <f t="shared" si="2"/>
        <v>2.399907790684852</v>
      </c>
      <c r="P41" s="17"/>
    </row>
    <row r="42" spans="3:18" x14ac:dyDescent="0.25">
      <c r="E42" s="14">
        <v>10</v>
      </c>
      <c r="F42" s="14">
        <v>1005.8</v>
      </c>
      <c r="J42" s="2">
        <v>34</v>
      </c>
      <c r="K42" s="10">
        <v>99.497029999999995</v>
      </c>
      <c r="M42" s="16">
        <f t="shared" si="0"/>
        <v>0.99723402122818794</v>
      </c>
      <c r="N42" s="9">
        <f>1-M42</f>
        <v>2.765978771812061E-3</v>
      </c>
      <c r="O42" s="9">
        <f t="shared" si="2"/>
        <v>0.2765978771812061</v>
      </c>
      <c r="P42" s="17"/>
    </row>
    <row r="43" spans="3:18" x14ac:dyDescent="0.25">
      <c r="E43" s="14">
        <v>20</v>
      </c>
      <c r="F43" s="14">
        <v>2072.6999999999998</v>
      </c>
      <c r="J43" s="2">
        <v>35</v>
      </c>
      <c r="K43" s="10">
        <v>96.845150000000004</v>
      </c>
      <c r="M43" s="16">
        <f t="shared" si="0"/>
        <v>0.97065488659256516</v>
      </c>
      <c r="N43" s="9">
        <f t="shared" si="1"/>
        <v>2.9345113407434842E-2</v>
      </c>
      <c r="O43" s="9">
        <f t="shared" si="2"/>
        <v>2.9345113407434842</v>
      </c>
      <c r="P43" s="17"/>
    </row>
    <row r="44" spans="3:18" x14ac:dyDescent="0.25">
      <c r="E44" s="14">
        <v>40</v>
      </c>
      <c r="F44" s="14">
        <v>3948.8</v>
      </c>
      <c r="J44" s="2">
        <v>36</v>
      </c>
      <c r="K44" s="10">
        <v>97.975729999999999</v>
      </c>
      <c r="M44" s="16">
        <f t="shared" si="0"/>
        <v>0.98198640914876778</v>
      </c>
      <c r="N44" s="9">
        <f t="shared" si="1"/>
        <v>1.801359085123222E-2</v>
      </c>
      <c r="O44" s="9">
        <f t="shared" si="2"/>
        <v>1.801359085123222</v>
      </c>
      <c r="P44" s="17"/>
    </row>
    <row r="45" spans="3:18" x14ac:dyDescent="0.25">
      <c r="J45" s="2">
        <v>37</v>
      </c>
      <c r="K45" s="10">
        <v>97.024730000000005</v>
      </c>
      <c r="M45" s="16">
        <f t="shared" si="0"/>
        <v>0.97245477233319644</v>
      </c>
      <c r="N45" s="9">
        <f t="shared" si="1"/>
        <v>2.7545227666803562E-2</v>
      </c>
      <c r="O45" s="9">
        <f t="shared" si="2"/>
        <v>2.7545227666803562</v>
      </c>
      <c r="P45" s="17"/>
    </row>
    <row r="46" spans="3:18" x14ac:dyDescent="0.25">
      <c r="J46" s="2">
        <v>38</v>
      </c>
      <c r="K46" s="10">
        <v>101.43356</v>
      </c>
      <c r="M46" s="16">
        <f t="shared" si="0"/>
        <v>1.0166433804736752</v>
      </c>
      <c r="N46" s="9">
        <f>1-M46</f>
        <v>-1.6643380473675196E-2</v>
      </c>
      <c r="O46" s="9">
        <f t="shared" si="2"/>
        <v>-1.6643380473675196</v>
      </c>
      <c r="P46" s="17"/>
    </row>
    <row r="47" spans="3:18" x14ac:dyDescent="0.25">
      <c r="J47" s="2">
        <v>39</v>
      </c>
      <c r="K47" s="10">
        <v>97.667310000000001</v>
      </c>
      <c r="M47" s="16">
        <f t="shared" si="0"/>
        <v>0.97889519208603537</v>
      </c>
      <c r="N47" s="9">
        <f t="shared" si="1"/>
        <v>2.1104807913964629E-2</v>
      </c>
      <c r="O47" s="9">
        <f t="shared" si="2"/>
        <v>2.1104807913964629</v>
      </c>
      <c r="P47" s="17"/>
    </row>
    <row r="48" spans="3:18" x14ac:dyDescent="0.25">
      <c r="J48" s="2">
        <v>40</v>
      </c>
      <c r="K48" s="10">
        <v>97.422409999999999</v>
      </c>
      <c r="M48" s="16">
        <f t="shared" si="0"/>
        <v>0.97644062020787192</v>
      </c>
      <c r="N48" s="9">
        <f>1-M48</f>
        <v>2.3559379792128077E-2</v>
      </c>
      <c r="O48" s="9">
        <f t="shared" si="2"/>
        <v>2.3559379792128077</v>
      </c>
      <c r="P48" s="1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Exp=1 (2)</vt:lpstr>
      <vt:lpstr>Re_cal_Exp=1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2024-05-21T13:07:08Z</dcterms:modified>
</cp:coreProperties>
</file>